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ikoleta.maric\Desktop\NABAVKE 2026\HEMIJA POTROŠNI\"/>
    </mc:Choice>
  </mc:AlternateContent>
  <bookViews>
    <workbookView xWindow="0" yWindow="0" windowWidth="20730" windowHeight="9300"/>
  </bookViews>
  <sheets>
    <sheet name="BID FORM" sheetId="1" r:id="rId1"/>
  </sheets>
  <definedNames>
    <definedName name="opcije">'BID FORM'!$A$63:$A$64</definedName>
    <definedName name="_xlnm.Print_Area" localSheetId="0">'BID FORM'!$A$1:$H$60</definedName>
    <definedName name="yes">'BID FORM'!$A$63:$A$64</definedName>
  </definedNames>
  <calcPr calcId="162913"/>
</workbook>
</file>

<file path=xl/calcChain.xml><?xml version="1.0" encoding="utf-8"?>
<calcChain xmlns="http://schemas.openxmlformats.org/spreadsheetml/2006/main">
  <c r="H8" i="1" l="1"/>
  <c r="H9" i="1"/>
  <c r="H10" i="1"/>
  <c r="H11" i="1"/>
  <c r="H12" i="1"/>
  <c r="H13" i="1"/>
  <c r="H14" i="1"/>
  <c r="H16" i="1"/>
  <c r="H17" i="1"/>
  <c r="H18" i="1"/>
  <c r="H20" i="1"/>
  <c r="H21" i="1"/>
  <c r="H22" i="1"/>
  <c r="H23" i="1"/>
  <c r="H24" i="1"/>
  <c r="H26" i="1"/>
  <c r="H28" i="1" l="1"/>
  <c r="G29" i="1" l="1"/>
  <c r="G30" i="1" l="1"/>
</calcChain>
</file>

<file path=xl/sharedStrings.xml><?xml version="1.0" encoding="utf-8"?>
<sst xmlns="http://schemas.openxmlformats.org/spreadsheetml/2006/main" count="100" uniqueCount="67">
  <si>
    <t>yes</t>
  </si>
  <si>
    <t>no
*write down explanation →</t>
  </si>
  <si>
    <t>НАЗИВ И СЕДИШТЕ ПОНУЂАЧА</t>
  </si>
  <si>
    <t>БРОЈ ПОНУДЕ</t>
  </si>
  <si>
    <t>ДАТУМ ПОНУДЕ</t>
  </si>
  <si>
    <t>Р.бр.</t>
  </si>
  <si>
    <t>Јединица мере</t>
  </si>
  <si>
    <t>Рок испоруке Робе (у календарским данима):</t>
  </si>
  <si>
    <t>Гарантни рок за испоручену Робу:</t>
  </si>
  <si>
    <t>Сагласни смо са нацртима Уговорних докумената који су саставни део тендерске документације (ДА/ НЕ):
Уколико је одговор НЕ, обавезно доставити ревидиран драфт Уговора са обележеним изменама.</t>
  </si>
  <si>
    <t>Земља порекла Робе:</t>
  </si>
  <si>
    <r>
      <t>РОК ВАЖНОСТИ ПОНУДЕ (у календарским данима):
*</t>
    </r>
    <r>
      <rPr>
        <i/>
        <sz val="10"/>
        <color theme="1"/>
        <rFont val="Arial"/>
        <family val="2"/>
        <charset val="238"/>
      </rPr>
      <t>Минимум 120 календарских дана од крајњег рока за доставу понуда</t>
    </r>
  </si>
  <si>
    <t>Име и презиме одговорног лица (потписник Уговора):</t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</si>
  <si>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</si>
  <si>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</si>
  <si>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</si>
  <si>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</si>
  <si>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</si>
  <si>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a) Овим путем потврђујемо да смо у потпуности сагледали обим посла и да је све захтевано тендерском документацијом садржано у укупној цени.</t>
  </si>
  <si>
    <t xml:space="preserve">     - ДА</t>
  </si>
  <si>
    <t xml:space="preserve">     - НЕ (уколико НЕ, напишите образложење)</t>
  </si>
  <si>
    <t>b) Овим путем потврђујемо да рок испоруке Робе почиње да тече од датума пријема Писма о намерама:</t>
  </si>
  <si>
    <t xml:space="preserve">     - Не (уколико НЕ, напишите образложење)</t>
  </si>
  <si>
    <t>Потпис:</t>
  </si>
  <si>
    <t>Датум:</t>
  </si>
  <si>
    <t>Печат понуђача:</t>
  </si>
  <si>
    <t>Образац понуде</t>
  </si>
  <si>
    <t xml:space="preserve">Произвођач: </t>
  </si>
  <si>
    <t>Опис Робе (Роба треба да буде у складу са Техничким задатком)</t>
  </si>
  <si>
    <t>Услови плаћања (захтевани услови су 60 дана од дана пријема рачуна испостављеног на основу квантитативног и квалитативног пријема Робе)</t>
  </si>
  <si>
    <t>Performance Bond у износу од 10% од укупне уговорене вредности/вредности обавезујућих количина/поруџбине:</t>
  </si>
  <si>
    <t>Шифра Материјала</t>
  </si>
  <si>
    <t>Оквирна количина</t>
  </si>
  <si>
    <t>DA</t>
  </si>
  <si>
    <t>(Попуњава понуђач)</t>
  </si>
  <si>
    <t>Jeдинична цена без ПДВ-а (у РСД)</t>
  </si>
  <si>
    <t>Укупна цена без ПДВ-а (у РСД)</t>
  </si>
  <si>
    <t>УКУПНА ВРЕДНОСТ БЕЗ ПДВ-А (у РСД):</t>
  </si>
  <si>
    <t>УКУПНА ВРЕДНОСТ СА ПДВ-ОМ (у РСД):</t>
  </si>
  <si>
    <t>ЛОТ 1</t>
  </si>
  <si>
    <t>ЛОТ 2</t>
  </si>
  <si>
    <t>ЛОТ 3</t>
  </si>
  <si>
    <t xml:space="preserve">Тачни описи и техничке карактеристике су дефинисани Техничким задатком. Лот у целини.                                                                                                           </t>
  </si>
  <si>
    <t xml:space="preserve">Место испоруке : НИС магацин Младеновац, Краља Петра I број 7 осим за Лот 5 где је место испоруке Складиште НД, Нови Сад
</t>
  </si>
  <si>
    <t>ETALON ZA SILICIJUM HI 93705 HANNI</t>
  </si>
  <si>
    <t>PAPIR INDIKAT UNIVER PH 0-14 100 TRAKA</t>
  </si>
  <si>
    <t>PIPETA KLIPNA 1ML</t>
  </si>
  <si>
    <t>PIPETA KLIPNA 5ML</t>
  </si>
  <si>
    <t>BIRETA PO SELBAHU 50ML PODELA 0,1ML</t>
  </si>
  <si>
    <t>BIRETA PO SELBAHU 25ML</t>
  </si>
  <si>
    <t>ERLENMAJER SA SLIFOM I CEPOM 250ML</t>
  </si>
  <si>
    <t>ALKOHOL</t>
  </si>
  <si>
    <t>VODA DESTILOVANA</t>
  </si>
  <si>
    <t>ANTIFRIZ 100 1/1</t>
  </si>
  <si>
    <t>BOCA PVC SA CEPOM ZA UZORKOVANJE 1000ML</t>
  </si>
  <si>
    <t>MENZURA BAKARNA FI40MM 1L</t>
  </si>
  <si>
    <t>MENZURA STAKLENA 1000ML</t>
  </si>
  <si>
    <t>PASTA ZA NIVO GORIVA U REZERVOARU 50G</t>
  </si>
  <si>
    <t>PASTA ZA UTVRDJIVANJE VODE U GORIVU 50G</t>
  </si>
  <si>
    <t>ЛОТ 4</t>
  </si>
  <si>
    <t>SO ZA PUTEVE</t>
  </si>
  <si>
    <t>ЛОТ 5</t>
  </si>
  <si>
    <t>FLOKULANT ZA TRETMAN OTPADNIH VODA</t>
  </si>
  <si>
    <t>ком</t>
  </si>
  <si>
    <t>л</t>
  </si>
  <si>
    <t>кг</t>
  </si>
  <si>
    <r>
      <t xml:space="preserve">Предмет набавке: </t>
    </r>
    <r>
      <rPr>
        <b/>
        <sz val="11"/>
        <rFont val="Arial"/>
        <family val="2"/>
        <charset val="238"/>
      </rPr>
      <t>Хемијска средства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</si>
</sst>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0"/>
      <name val="Calibri"/>
      <family val="2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0"/>
      <color rgb="FF00B050"/>
      <name val="Arial"/>
      <family val="2"/>
      <charset val="238"/>
    </font>
    <font>
      <sz val="11"/>
      <color rgb="FFFF0000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sz val="11"/>
      <name val="Arial"/>
      <family val="2"/>
      <charset val="238"/>
    </font>
    <font>
      <sz val="11"/>
      <color rgb="FF292929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DCE6F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78">
    <xf numFmtId="0" fontId="0" fillId="0" borderId="0" xfId="0"/>
    <xf numFmtId="0" fontId="14" fillId="2" borderId="0" xfId="0" applyFont="1" applyFill="1" applyBorder="1" applyAlignment="1" applyProtection="1">
      <alignment horizontal="left" vertical="center" wrapText="1"/>
    </xf>
    <xf numFmtId="0" fontId="0" fillId="0" borderId="0" xfId="0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 wrapText="1"/>
    </xf>
    <xf numFmtId="0" fontId="10" fillId="2" borderId="3" xfId="0" applyFont="1" applyFill="1" applyBorder="1" applyAlignment="1" applyProtection="1">
      <alignment vertical="center"/>
      <protection locked="0"/>
    </xf>
    <xf numFmtId="0" fontId="8" fillId="2" borderId="10" xfId="0" applyFont="1" applyFill="1" applyBorder="1" applyAlignment="1" applyProtection="1">
      <alignment vertical="center"/>
    </xf>
    <xf numFmtId="0" fontId="8" fillId="2" borderId="11" xfId="0" applyFont="1" applyFill="1" applyBorder="1" applyAlignment="1" applyProtection="1">
      <alignment vertical="center"/>
    </xf>
    <xf numFmtId="0" fontId="8" fillId="2" borderId="0" xfId="0" applyFont="1" applyFill="1" applyBorder="1" applyAlignment="1" applyProtection="1">
      <alignment vertical="center"/>
    </xf>
    <xf numFmtId="0" fontId="8" fillId="2" borderId="4" xfId="0" applyFont="1" applyFill="1" applyBorder="1" applyAlignment="1" applyProtection="1">
      <alignment vertical="center"/>
    </xf>
    <xf numFmtId="0" fontId="8" fillId="2" borderId="9" xfId="0" applyFont="1" applyFill="1" applyBorder="1" applyAlignment="1">
      <alignment vertical="center"/>
    </xf>
    <xf numFmtId="0" fontId="10" fillId="2" borderId="9" xfId="0" applyFont="1" applyFill="1" applyBorder="1" applyAlignment="1" applyProtection="1">
      <alignment vertical="center"/>
      <protection locked="0"/>
    </xf>
    <xf numFmtId="14" fontId="10" fillId="2" borderId="0" xfId="0" applyNumberFormat="1" applyFont="1" applyFill="1" applyBorder="1" applyAlignment="1" applyProtection="1">
      <alignment vertical="center"/>
      <protection locked="0"/>
    </xf>
    <xf numFmtId="0" fontId="17" fillId="2" borderId="2" xfId="0" applyFont="1" applyFill="1" applyBorder="1" applyAlignment="1" applyProtection="1">
      <alignment horizontal="center" vertical="center" wrapText="1"/>
    </xf>
    <xf numFmtId="49" fontId="8" fillId="2" borderId="9" xfId="0" applyNumberFormat="1" applyFont="1" applyFill="1" applyBorder="1" applyAlignment="1" applyProtection="1">
      <alignment horizontal="left" vertical="center" wrapText="1"/>
    </xf>
    <xf numFmtId="49" fontId="8" fillId="2" borderId="0" xfId="0" applyNumberFormat="1" applyFont="1" applyFill="1" applyBorder="1" applyAlignment="1" applyProtection="1">
      <alignment horizontal="left" vertical="center" wrapText="1"/>
    </xf>
    <xf numFmtId="49" fontId="8" fillId="2" borderId="11" xfId="0" applyNumberFormat="1" applyFont="1" applyFill="1" applyBorder="1" applyAlignment="1" applyProtection="1">
      <alignment horizontal="left" vertical="center" wrapText="1"/>
    </xf>
    <xf numFmtId="0" fontId="8" fillId="2" borderId="0" xfId="0" applyFont="1" applyFill="1" applyBorder="1" applyAlignment="1">
      <alignment vertical="center"/>
    </xf>
    <xf numFmtId="0" fontId="10" fillId="2" borderId="0" xfId="0" applyFont="1" applyFill="1" applyBorder="1" applyAlignment="1" applyProtection="1">
      <alignment vertical="center"/>
      <protection locked="0"/>
    </xf>
    <xf numFmtId="0" fontId="12" fillId="2" borderId="0" xfId="0" applyFont="1" applyFill="1" applyBorder="1" applyAlignment="1" applyProtection="1">
      <alignment vertical="center"/>
      <protection locked="0"/>
    </xf>
    <xf numFmtId="0" fontId="17" fillId="3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 applyProtection="1">
      <alignment horizontal="center" vertical="center" wrapText="1"/>
    </xf>
    <xf numFmtId="2" fontId="10" fillId="0" borderId="2" xfId="0" applyNumberFormat="1" applyFont="1" applyFill="1" applyBorder="1" applyAlignment="1" applyProtection="1">
      <alignment horizontal="center" vertical="center" wrapText="1"/>
    </xf>
    <xf numFmtId="2" fontId="10" fillId="2" borderId="2" xfId="0" applyNumberFormat="1" applyFont="1" applyFill="1" applyBorder="1" applyAlignment="1" applyProtection="1">
      <alignment horizontal="center" vertical="center" wrapText="1"/>
    </xf>
    <xf numFmtId="0" fontId="10" fillId="2" borderId="14" xfId="0" applyFont="1" applyFill="1" applyBorder="1" applyAlignment="1" applyProtection="1">
      <alignment horizontal="center" vertical="center" wrapText="1"/>
    </xf>
    <xf numFmtId="0" fontId="10" fillId="2" borderId="13" xfId="0" applyNumberFormat="1" applyFont="1" applyFill="1" applyBorder="1" applyAlignment="1" applyProtection="1">
      <alignment horizontal="center" vertical="center" wrapText="1"/>
    </xf>
    <xf numFmtId="3" fontId="10" fillId="2" borderId="13" xfId="0" applyNumberFormat="1" applyFont="1" applyFill="1" applyBorder="1" applyAlignment="1" applyProtection="1">
      <alignment horizontal="center" vertical="center" wrapText="1"/>
    </xf>
    <xf numFmtId="0" fontId="0" fillId="0" borderId="2" xfId="0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2" borderId="2" xfId="0" applyFont="1" applyFill="1" applyBorder="1" applyAlignment="1" applyProtection="1">
      <alignment horizontal="center" vertical="center" wrapText="1"/>
    </xf>
    <xf numFmtId="0" fontId="22" fillId="2" borderId="2" xfId="0" applyFont="1" applyFill="1" applyBorder="1" applyAlignment="1" applyProtection="1">
      <alignment horizontal="center" vertical="center" wrapText="1"/>
    </xf>
    <xf numFmtId="0" fontId="0" fillId="0" borderId="2" xfId="0" applyFont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2" fillId="2" borderId="2" xfId="0" applyFont="1" applyFill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center" vertical="center" wrapText="1"/>
    </xf>
    <xf numFmtId="49" fontId="15" fillId="0" borderId="2" xfId="0" applyNumberFormat="1" applyFont="1" applyBorder="1" applyAlignment="1" applyProtection="1">
      <alignment horizontal="center" vertical="center"/>
      <protection locked="0"/>
    </xf>
    <xf numFmtId="0" fontId="13" fillId="2" borderId="6" xfId="0" applyFont="1" applyFill="1" applyBorder="1" applyAlignment="1" applyProtection="1">
      <alignment horizontal="left" vertical="center" wrapText="1"/>
    </xf>
    <xf numFmtId="0" fontId="13" fillId="2" borderId="7" xfId="0" applyFont="1" applyFill="1" applyBorder="1" applyAlignment="1" applyProtection="1">
      <alignment horizontal="left" vertical="center" wrapText="1"/>
    </xf>
    <xf numFmtId="0" fontId="13" fillId="2" borderId="8" xfId="0" applyFont="1" applyFill="1" applyBorder="1" applyAlignment="1" applyProtection="1">
      <alignment horizontal="left" vertical="center" wrapText="1"/>
    </xf>
    <xf numFmtId="0" fontId="5" fillId="2" borderId="16" xfId="0" applyFont="1" applyFill="1" applyBorder="1" applyAlignment="1" applyProtection="1">
      <alignment horizontal="left" vertical="center" wrapText="1"/>
    </xf>
    <xf numFmtId="0" fontId="5" fillId="2" borderId="15" xfId="0" applyFont="1" applyFill="1" applyBorder="1" applyAlignment="1" applyProtection="1">
      <alignment horizontal="left" vertical="center" wrapText="1"/>
    </xf>
    <xf numFmtId="0" fontId="5" fillId="2" borderId="13" xfId="0" applyFont="1" applyFill="1" applyBorder="1" applyAlignment="1" applyProtection="1">
      <alignment horizontal="left" vertical="center" wrapText="1"/>
    </xf>
    <xf numFmtId="0" fontId="5" fillId="2" borderId="14" xfId="0" applyFont="1" applyFill="1" applyBorder="1" applyAlignment="1" applyProtection="1">
      <alignment horizontal="left" vertical="center" wrapText="1"/>
    </xf>
    <xf numFmtId="0" fontId="5" fillId="2" borderId="14" xfId="0" applyFont="1" applyFill="1" applyBorder="1" applyAlignment="1" applyProtection="1">
      <alignment horizontal="left" vertical="top" wrapText="1"/>
    </xf>
    <xf numFmtId="0" fontId="5" fillId="2" borderId="15" xfId="0" applyFont="1" applyFill="1" applyBorder="1" applyAlignment="1" applyProtection="1">
      <alignment horizontal="left" vertical="top" wrapText="1"/>
    </xf>
    <xf numFmtId="0" fontId="5" fillId="2" borderId="13" xfId="0" applyFont="1" applyFill="1" applyBorder="1" applyAlignment="1" applyProtection="1">
      <alignment horizontal="left" vertical="top" wrapText="1"/>
    </xf>
    <xf numFmtId="0" fontId="9" fillId="2" borderId="14" xfId="0" applyFont="1" applyFill="1" applyBorder="1" applyAlignment="1" applyProtection="1">
      <alignment horizontal="left" vertical="center" wrapText="1"/>
    </xf>
    <xf numFmtId="0" fontId="9" fillId="2" borderId="15" xfId="0" applyFont="1" applyFill="1" applyBorder="1" applyAlignment="1" applyProtection="1">
      <alignment horizontal="left" vertical="center" wrapText="1"/>
    </xf>
    <xf numFmtId="0" fontId="9" fillId="2" borderId="13" xfId="0" applyFont="1" applyFill="1" applyBorder="1" applyAlignment="1" applyProtection="1">
      <alignment horizontal="left" vertical="center" wrapText="1"/>
    </xf>
    <xf numFmtId="0" fontId="10" fillId="2" borderId="1" xfId="0" applyFont="1" applyFill="1" applyBorder="1" applyAlignment="1" applyProtection="1">
      <alignment horizontal="left" vertical="center"/>
      <protection locked="0"/>
    </xf>
    <xf numFmtId="0" fontId="10" fillId="2" borderId="12" xfId="0" applyFont="1" applyFill="1" applyBorder="1" applyAlignment="1" applyProtection="1">
      <alignment horizontal="left" vertical="center"/>
      <protection locked="0"/>
    </xf>
    <xf numFmtId="0" fontId="17" fillId="2" borderId="3" xfId="0" applyFont="1" applyFill="1" applyBorder="1" applyAlignment="1" applyProtection="1">
      <alignment horizontal="left" wrapText="1"/>
    </xf>
    <xf numFmtId="49" fontId="8" fillId="2" borderId="9" xfId="0" applyNumberFormat="1" applyFont="1" applyFill="1" applyBorder="1" applyAlignment="1" applyProtection="1">
      <alignment horizontal="left" vertical="center" wrapText="1"/>
    </xf>
    <xf numFmtId="49" fontId="8" fillId="2" borderId="0" xfId="0" applyNumberFormat="1" applyFont="1" applyFill="1" applyBorder="1" applyAlignment="1" applyProtection="1">
      <alignment horizontal="left" vertical="center" wrapText="1"/>
    </xf>
    <xf numFmtId="49" fontId="8" fillId="2" borderId="11" xfId="0" applyNumberFormat="1" applyFont="1" applyFill="1" applyBorder="1" applyAlignment="1" applyProtection="1">
      <alignment horizontal="left" vertical="center" wrapText="1"/>
    </xf>
    <xf numFmtId="0" fontId="14" fillId="2" borderId="11" xfId="0" applyFont="1" applyFill="1" applyBorder="1" applyAlignment="1" applyProtection="1">
      <alignment horizontal="center" vertical="center" wrapText="1"/>
    </xf>
    <xf numFmtId="0" fontId="14" fillId="2" borderId="3" xfId="0" applyFont="1" applyFill="1" applyBorder="1" applyAlignment="1" applyProtection="1">
      <alignment horizontal="center" vertical="center" wrapText="1"/>
    </xf>
    <xf numFmtId="0" fontId="11" fillId="2" borderId="6" xfId="0" applyFont="1" applyFill="1" applyBorder="1" applyAlignment="1" applyProtection="1">
      <alignment horizontal="center" vertical="center" wrapText="1"/>
    </xf>
    <xf numFmtId="0" fontId="11" fillId="2" borderId="7" xfId="0" applyFont="1" applyFill="1" applyBorder="1" applyAlignment="1" applyProtection="1">
      <alignment horizontal="center" vertical="center" wrapText="1"/>
    </xf>
    <xf numFmtId="0" fontId="11" fillId="2" borderId="8" xfId="0" applyFont="1" applyFill="1" applyBorder="1" applyAlignment="1" applyProtection="1">
      <alignment horizontal="center" vertical="center" wrapText="1"/>
    </xf>
    <xf numFmtId="0" fontId="10" fillId="2" borderId="3" xfId="0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center" vertical="center" wrapText="1"/>
    </xf>
    <xf numFmtId="0" fontId="10" fillId="2" borderId="5" xfId="0" applyFont="1" applyFill="1" applyBorder="1" applyAlignment="1" applyProtection="1">
      <alignment horizontal="center" vertical="center"/>
    </xf>
    <xf numFmtId="0" fontId="19" fillId="2" borderId="2" xfId="0" applyFont="1" applyFill="1" applyBorder="1" applyAlignment="1" applyProtection="1">
      <alignment horizontal="center" vertical="center"/>
    </xf>
    <xf numFmtId="0" fontId="21" fillId="2" borderId="14" xfId="0" applyFont="1" applyFill="1" applyBorder="1" applyAlignment="1" applyProtection="1">
      <alignment horizontal="left" vertical="center" wrapText="1"/>
    </xf>
    <xf numFmtId="0" fontId="21" fillId="2" borderId="15" xfId="0" applyFont="1" applyFill="1" applyBorder="1" applyAlignment="1" applyProtection="1">
      <alignment horizontal="left" vertical="center" wrapText="1"/>
    </xf>
    <xf numFmtId="0" fontId="21" fillId="2" borderId="13" xfId="0" applyFont="1" applyFill="1" applyBorder="1" applyAlignment="1" applyProtection="1">
      <alignment horizontal="left" vertical="center" wrapText="1"/>
    </xf>
    <xf numFmtId="4" fontId="20" fillId="2" borderId="2" xfId="0" applyNumberFormat="1" applyFont="1" applyFill="1" applyBorder="1" applyAlignment="1" applyProtection="1">
      <alignment horizontal="center" vertical="center" wrapText="1"/>
    </xf>
    <xf numFmtId="0" fontId="10" fillId="2" borderId="14" xfId="0" applyFont="1" applyFill="1" applyBorder="1" applyAlignment="1" applyProtection="1">
      <alignment horizontal="center" vertical="center" wrapText="1"/>
    </xf>
    <xf numFmtId="0" fontId="10" fillId="2" borderId="15" xfId="0" applyFont="1" applyFill="1" applyBorder="1" applyAlignment="1" applyProtection="1">
      <alignment horizontal="center" vertical="center" wrapText="1"/>
    </xf>
    <xf numFmtId="0" fontId="10" fillId="2" borderId="13" xfId="0" applyFont="1" applyFill="1" applyBorder="1" applyAlignment="1" applyProtection="1">
      <alignment horizontal="center" vertical="center" wrapText="1"/>
    </xf>
    <xf numFmtId="0" fontId="10" fillId="2" borderId="14" xfId="0" applyFont="1" applyFill="1" applyBorder="1" applyAlignment="1" applyProtection="1">
      <alignment horizontal="center" vertical="center"/>
    </xf>
    <xf numFmtId="0" fontId="10" fillId="2" borderId="15" xfId="0" applyFont="1" applyFill="1" applyBorder="1" applyAlignment="1" applyProtection="1">
      <alignment horizontal="center" vertical="center"/>
    </xf>
    <xf numFmtId="0" fontId="10" fillId="2" borderId="13" xfId="0" applyFont="1" applyFill="1" applyBorder="1" applyAlignment="1" applyProtection="1">
      <alignment horizontal="center" vertical="center"/>
    </xf>
    <xf numFmtId="0" fontId="18" fillId="2" borderId="14" xfId="0" applyFont="1" applyFill="1" applyBorder="1" applyAlignment="1" applyProtection="1">
      <alignment horizontal="center" vertical="center" wrapText="1"/>
    </xf>
    <xf numFmtId="0" fontId="18" fillId="2" borderId="15" xfId="0" applyFont="1" applyFill="1" applyBorder="1" applyAlignment="1" applyProtection="1">
      <alignment horizontal="center" vertical="center" wrapText="1"/>
    </xf>
    <xf numFmtId="0" fontId="18" fillId="2" borderId="13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Style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L64"/>
  <sheetViews>
    <sheetView tabSelected="1" zoomScaleNormal="100" zoomScaleSheetLayoutView="85" zoomScalePageLayoutView="70" workbookViewId="0">
      <selection activeCell="A2" sqref="A2:H2"/>
    </sheetView>
  </sheetViews>
  <sheetFormatPr defaultColWidth="9.1796875" defaultRowHeight="14.5"/>
  <cols>
    <col min="1" max="1" width="7.1796875" style="2" customWidth="1"/>
    <col min="2" max="2" width="15.26953125" style="2" customWidth="1"/>
    <col min="3" max="3" width="71.26953125" style="2" customWidth="1"/>
    <col min="4" max="4" width="12.453125" style="2" customWidth="1"/>
    <col min="5" max="5" width="14.453125" style="2" customWidth="1"/>
    <col min="6" max="6" width="3.81640625" style="2" hidden="1" customWidth="1"/>
    <col min="7" max="7" width="18.26953125" style="2" customWidth="1"/>
    <col min="8" max="8" width="23" style="2" customWidth="1"/>
    <col min="9" max="16384" width="9.1796875" style="2"/>
  </cols>
  <sheetData>
    <row r="1" spans="1:8" ht="24.65" customHeight="1">
      <c r="A1" s="63" t="s">
        <v>26</v>
      </c>
      <c r="B1" s="63"/>
      <c r="C1" s="63"/>
      <c r="D1" s="63"/>
      <c r="E1" s="63"/>
      <c r="F1" s="63"/>
      <c r="G1" s="63"/>
      <c r="H1" s="63"/>
    </row>
    <row r="2" spans="1:8" ht="30.65" customHeight="1">
      <c r="A2" s="64" t="s">
        <v>66</v>
      </c>
      <c r="B2" s="64"/>
      <c r="C2" s="64"/>
      <c r="D2" s="64"/>
      <c r="E2" s="64"/>
      <c r="F2" s="64"/>
      <c r="G2" s="64"/>
      <c r="H2" s="64"/>
    </row>
    <row r="3" spans="1:8" ht="20.149999999999999" customHeight="1">
      <c r="A3" s="69" t="s">
        <v>2</v>
      </c>
      <c r="B3" s="70"/>
      <c r="C3" s="70"/>
      <c r="D3" s="70"/>
      <c r="E3" s="70"/>
      <c r="F3" s="71"/>
      <c r="G3" s="36" t="s">
        <v>34</v>
      </c>
      <c r="H3" s="36"/>
    </row>
    <row r="4" spans="1:8" ht="20.149999999999999" customHeight="1">
      <c r="A4" s="72" t="s">
        <v>3</v>
      </c>
      <c r="B4" s="73"/>
      <c r="C4" s="73"/>
      <c r="D4" s="73"/>
      <c r="E4" s="73"/>
      <c r="F4" s="74"/>
      <c r="G4" s="36" t="s">
        <v>34</v>
      </c>
      <c r="H4" s="36"/>
    </row>
    <row r="5" spans="1:8" ht="20.149999999999999" customHeight="1">
      <c r="A5" s="72" t="s">
        <v>4</v>
      </c>
      <c r="B5" s="73"/>
      <c r="C5" s="73"/>
      <c r="D5" s="73"/>
      <c r="E5" s="73"/>
      <c r="F5" s="74"/>
      <c r="G5" s="36" t="s">
        <v>34</v>
      </c>
      <c r="H5" s="36"/>
    </row>
    <row r="6" spans="1:8" ht="42">
      <c r="A6" s="22" t="s">
        <v>5</v>
      </c>
      <c r="B6" s="21" t="s">
        <v>31</v>
      </c>
      <c r="C6" s="14" t="s">
        <v>28</v>
      </c>
      <c r="D6" s="25" t="s">
        <v>6</v>
      </c>
      <c r="E6" s="69" t="s">
        <v>32</v>
      </c>
      <c r="F6" s="71"/>
      <c r="G6" s="22" t="s">
        <v>35</v>
      </c>
      <c r="H6" s="22" t="s">
        <v>36</v>
      </c>
    </row>
    <row r="7" spans="1:8">
      <c r="A7" s="69" t="s">
        <v>39</v>
      </c>
      <c r="B7" s="70"/>
      <c r="C7" s="70"/>
      <c r="D7" s="70"/>
      <c r="E7" s="70"/>
      <c r="F7" s="70"/>
      <c r="G7" s="70"/>
      <c r="H7" s="71"/>
    </row>
    <row r="8" spans="1:8">
      <c r="A8" s="31">
        <v>1</v>
      </c>
      <c r="B8" s="30">
        <v>8117884</v>
      </c>
      <c r="C8" s="30" t="s">
        <v>44</v>
      </c>
      <c r="D8" s="35" t="s">
        <v>63</v>
      </c>
      <c r="E8" s="29">
        <v>9</v>
      </c>
      <c r="F8" s="28">
        <v>57</v>
      </c>
      <c r="G8" s="23"/>
      <c r="H8" s="24">
        <f>G8*E8</f>
        <v>0</v>
      </c>
    </row>
    <row r="9" spans="1:8">
      <c r="A9" s="31">
        <v>2</v>
      </c>
      <c r="B9" s="30">
        <v>8168586</v>
      </c>
      <c r="C9" s="30" t="s">
        <v>45</v>
      </c>
      <c r="D9" s="35" t="s">
        <v>63</v>
      </c>
      <c r="E9" s="29">
        <v>12</v>
      </c>
      <c r="F9" s="28">
        <v>24</v>
      </c>
      <c r="G9" s="23"/>
      <c r="H9" s="24">
        <f t="shared" ref="H9:H28" si="0">G9*E9</f>
        <v>0</v>
      </c>
    </row>
    <row r="10" spans="1:8">
      <c r="A10" s="31">
        <v>3</v>
      </c>
      <c r="B10" s="30">
        <v>8172131</v>
      </c>
      <c r="C10" s="30" t="s">
        <v>46</v>
      </c>
      <c r="D10" s="35" t="s">
        <v>63</v>
      </c>
      <c r="E10" s="29">
        <v>6</v>
      </c>
      <c r="F10" s="28">
        <v>20</v>
      </c>
      <c r="G10" s="23"/>
      <c r="H10" s="24">
        <f t="shared" si="0"/>
        <v>0</v>
      </c>
    </row>
    <row r="11" spans="1:8">
      <c r="A11" s="31">
        <v>4</v>
      </c>
      <c r="B11" s="30">
        <v>8172133</v>
      </c>
      <c r="C11" s="30" t="s">
        <v>47</v>
      </c>
      <c r="D11" s="35" t="s">
        <v>63</v>
      </c>
      <c r="E11" s="29">
        <v>6</v>
      </c>
      <c r="F11" s="28">
        <v>20</v>
      </c>
      <c r="G11" s="23"/>
      <c r="H11" s="24">
        <f t="shared" si="0"/>
        <v>0</v>
      </c>
    </row>
    <row r="12" spans="1:8">
      <c r="A12" s="31">
        <v>5</v>
      </c>
      <c r="B12" s="30">
        <v>8192150</v>
      </c>
      <c r="C12" s="30" t="s">
        <v>48</v>
      </c>
      <c r="D12" s="35" t="s">
        <v>63</v>
      </c>
      <c r="E12" s="29">
        <v>3</v>
      </c>
      <c r="F12" s="28">
        <v>20</v>
      </c>
      <c r="G12" s="23"/>
      <c r="H12" s="24">
        <f t="shared" si="0"/>
        <v>0</v>
      </c>
    </row>
    <row r="13" spans="1:8">
      <c r="A13" s="31">
        <v>6</v>
      </c>
      <c r="B13" s="30">
        <v>8193779</v>
      </c>
      <c r="C13" s="30" t="s">
        <v>49</v>
      </c>
      <c r="D13" s="35" t="s">
        <v>63</v>
      </c>
      <c r="E13" s="29">
        <v>3</v>
      </c>
      <c r="F13" s="28">
        <v>24</v>
      </c>
      <c r="G13" s="23"/>
      <c r="H13" s="24">
        <f t="shared" si="0"/>
        <v>0</v>
      </c>
    </row>
    <row r="14" spans="1:8">
      <c r="A14" s="31">
        <v>7</v>
      </c>
      <c r="B14" s="30">
        <v>8198085</v>
      </c>
      <c r="C14" s="30" t="s">
        <v>50</v>
      </c>
      <c r="D14" s="35" t="s">
        <v>63</v>
      </c>
      <c r="E14" s="29">
        <v>6</v>
      </c>
      <c r="F14" s="28">
        <v>21</v>
      </c>
      <c r="G14" s="23"/>
      <c r="H14" s="24">
        <f t="shared" si="0"/>
        <v>0</v>
      </c>
    </row>
    <row r="15" spans="1:8">
      <c r="A15" s="69" t="s">
        <v>40</v>
      </c>
      <c r="B15" s="70"/>
      <c r="C15" s="70"/>
      <c r="D15" s="70"/>
      <c r="E15" s="70"/>
      <c r="F15" s="70"/>
      <c r="G15" s="70"/>
      <c r="H15" s="71"/>
    </row>
    <row r="16" spans="1:8">
      <c r="A16" s="31">
        <v>8</v>
      </c>
      <c r="B16" s="30">
        <v>8150145</v>
      </c>
      <c r="C16" s="30" t="s">
        <v>51</v>
      </c>
      <c r="D16" s="35" t="s">
        <v>64</v>
      </c>
      <c r="E16" s="33">
        <v>10</v>
      </c>
      <c r="F16" s="28">
        <v>31</v>
      </c>
      <c r="G16" s="23"/>
      <c r="H16" s="24">
        <f t="shared" si="0"/>
        <v>0</v>
      </c>
    </row>
    <row r="17" spans="1:8">
      <c r="A17" s="31">
        <v>9</v>
      </c>
      <c r="B17" s="30">
        <v>8113618</v>
      </c>
      <c r="C17" s="30" t="s">
        <v>52</v>
      </c>
      <c r="D17" s="35" t="s">
        <v>64</v>
      </c>
      <c r="E17" s="33">
        <v>524</v>
      </c>
      <c r="F17" s="28">
        <v>25</v>
      </c>
      <c r="G17" s="23"/>
      <c r="H17" s="24">
        <f t="shared" si="0"/>
        <v>0</v>
      </c>
    </row>
    <row r="18" spans="1:8">
      <c r="A18" s="31">
        <v>10</v>
      </c>
      <c r="B18" s="30">
        <v>8176201</v>
      </c>
      <c r="C18" s="30" t="s">
        <v>53</v>
      </c>
      <c r="D18" s="35" t="s">
        <v>63</v>
      </c>
      <c r="E18" s="33">
        <v>1034</v>
      </c>
      <c r="F18" s="28">
        <v>73</v>
      </c>
      <c r="G18" s="23"/>
      <c r="H18" s="24">
        <f t="shared" si="0"/>
        <v>0</v>
      </c>
    </row>
    <row r="19" spans="1:8">
      <c r="A19" s="69" t="s">
        <v>41</v>
      </c>
      <c r="B19" s="70"/>
      <c r="C19" s="70"/>
      <c r="D19" s="70"/>
      <c r="E19" s="70"/>
      <c r="F19" s="70"/>
      <c r="G19" s="70"/>
      <c r="H19" s="71"/>
    </row>
    <row r="20" spans="1:8">
      <c r="A20" s="31">
        <v>11</v>
      </c>
      <c r="B20" s="30">
        <v>8181277</v>
      </c>
      <c r="C20" s="30" t="s">
        <v>54</v>
      </c>
      <c r="D20" s="35" t="s">
        <v>63</v>
      </c>
      <c r="E20" s="29">
        <v>4050</v>
      </c>
      <c r="F20" s="26">
        <v>309</v>
      </c>
      <c r="G20" s="23"/>
      <c r="H20" s="24">
        <f t="shared" si="0"/>
        <v>0</v>
      </c>
    </row>
    <row r="21" spans="1:8">
      <c r="A21" s="31">
        <v>12</v>
      </c>
      <c r="B21" s="30">
        <v>7000545</v>
      </c>
      <c r="C21" s="30" t="s">
        <v>55</v>
      </c>
      <c r="D21" s="35" t="s">
        <v>63</v>
      </c>
      <c r="E21" s="29">
        <v>7</v>
      </c>
      <c r="F21" s="27">
        <v>1265</v>
      </c>
      <c r="G21" s="23"/>
      <c r="H21" s="24">
        <f t="shared" si="0"/>
        <v>0</v>
      </c>
    </row>
    <row r="22" spans="1:8">
      <c r="A22" s="31">
        <v>13</v>
      </c>
      <c r="B22" s="30">
        <v>8176639</v>
      </c>
      <c r="C22" s="30" t="s">
        <v>56</v>
      </c>
      <c r="D22" s="35" t="s">
        <v>63</v>
      </c>
      <c r="E22" s="29">
        <v>7</v>
      </c>
      <c r="F22" s="26">
        <v>284</v>
      </c>
      <c r="G22" s="23"/>
      <c r="H22" s="24">
        <f t="shared" si="0"/>
        <v>0</v>
      </c>
    </row>
    <row r="23" spans="1:8">
      <c r="A23" s="31">
        <v>14</v>
      </c>
      <c r="B23" s="30">
        <v>8100882</v>
      </c>
      <c r="C23" s="30" t="s">
        <v>57</v>
      </c>
      <c r="D23" s="35" t="s">
        <v>63</v>
      </c>
      <c r="E23" s="29">
        <v>45</v>
      </c>
      <c r="F23" s="26">
        <v>11</v>
      </c>
      <c r="G23" s="23"/>
      <c r="H23" s="24">
        <f t="shared" si="0"/>
        <v>0</v>
      </c>
    </row>
    <row r="24" spans="1:8">
      <c r="A24" s="31">
        <v>15</v>
      </c>
      <c r="B24" s="30">
        <v>8100883</v>
      </c>
      <c r="C24" s="30" t="s">
        <v>58</v>
      </c>
      <c r="D24" s="35" t="s">
        <v>63</v>
      </c>
      <c r="E24" s="29">
        <v>35</v>
      </c>
      <c r="F24" s="26">
        <v>72</v>
      </c>
      <c r="G24" s="23"/>
      <c r="H24" s="24">
        <f t="shared" si="0"/>
        <v>0</v>
      </c>
    </row>
    <row r="25" spans="1:8">
      <c r="A25" s="69" t="s">
        <v>59</v>
      </c>
      <c r="B25" s="70"/>
      <c r="C25" s="70"/>
      <c r="D25" s="70"/>
      <c r="E25" s="70"/>
      <c r="F25" s="70"/>
      <c r="G25" s="70"/>
      <c r="H25" s="71"/>
    </row>
    <row r="26" spans="1:8">
      <c r="A26" s="31">
        <v>16</v>
      </c>
      <c r="B26" s="30">
        <v>8184973</v>
      </c>
      <c r="C26" s="30" t="s">
        <v>60</v>
      </c>
      <c r="D26" s="35" t="s">
        <v>63</v>
      </c>
      <c r="E26" s="29">
        <v>70</v>
      </c>
      <c r="F26" s="26">
        <v>35</v>
      </c>
      <c r="G26" s="23"/>
      <c r="H26" s="24">
        <f t="shared" si="0"/>
        <v>0</v>
      </c>
    </row>
    <row r="27" spans="1:8">
      <c r="A27" s="69" t="s">
        <v>61</v>
      </c>
      <c r="B27" s="70"/>
      <c r="C27" s="70"/>
      <c r="D27" s="70"/>
      <c r="E27" s="70"/>
      <c r="F27" s="70"/>
      <c r="G27" s="70"/>
      <c r="H27" s="71"/>
    </row>
    <row r="28" spans="1:8">
      <c r="A28" s="31">
        <v>17</v>
      </c>
      <c r="B28" s="30">
        <v>8162270</v>
      </c>
      <c r="C28" s="34" t="s">
        <v>62</v>
      </c>
      <c r="D28" s="35" t="s">
        <v>65</v>
      </c>
      <c r="E28" s="32">
        <v>720</v>
      </c>
      <c r="F28" s="26">
        <v>180</v>
      </c>
      <c r="G28" s="23"/>
      <c r="H28" s="24">
        <f t="shared" si="0"/>
        <v>0</v>
      </c>
    </row>
    <row r="29" spans="1:8" ht="25.5" customHeight="1">
      <c r="A29" s="75" t="s">
        <v>37</v>
      </c>
      <c r="B29" s="76"/>
      <c r="C29" s="76"/>
      <c r="D29" s="76"/>
      <c r="E29" s="76"/>
      <c r="F29" s="77"/>
      <c r="G29" s="68">
        <f>SUM(H8:H28)</f>
        <v>0</v>
      </c>
      <c r="H29" s="68"/>
    </row>
    <row r="30" spans="1:8" ht="25.5" customHeight="1">
      <c r="A30" s="75" t="s">
        <v>38</v>
      </c>
      <c r="B30" s="76"/>
      <c r="C30" s="76"/>
      <c r="D30" s="76"/>
      <c r="E30" s="76"/>
      <c r="F30" s="77"/>
      <c r="G30" s="68">
        <f>G29*1.2</f>
        <v>0</v>
      </c>
      <c r="H30" s="68"/>
    </row>
    <row r="31" spans="1:8" ht="46.5" customHeight="1">
      <c r="A31" s="65" t="s">
        <v>42</v>
      </c>
      <c r="B31" s="66"/>
      <c r="C31" s="66"/>
      <c r="D31" s="66"/>
      <c r="E31" s="66"/>
      <c r="F31" s="66"/>
      <c r="G31" s="66"/>
      <c r="H31" s="67"/>
    </row>
    <row r="32" spans="1:8" ht="20.149999999999999" customHeight="1">
      <c r="A32" s="47" t="s">
        <v>27</v>
      </c>
      <c r="B32" s="48"/>
      <c r="C32" s="48"/>
      <c r="D32" s="48"/>
      <c r="E32" s="48"/>
      <c r="F32" s="49"/>
      <c r="G32" s="36" t="s">
        <v>34</v>
      </c>
      <c r="H32" s="36"/>
    </row>
    <row r="33" spans="1:12" ht="26.25" customHeight="1">
      <c r="A33" s="43" t="s">
        <v>29</v>
      </c>
      <c r="B33" s="41"/>
      <c r="C33" s="41"/>
      <c r="D33" s="41"/>
      <c r="E33" s="41"/>
      <c r="F33" s="42"/>
      <c r="G33" s="36" t="s">
        <v>34</v>
      </c>
      <c r="H33" s="36"/>
    </row>
    <row r="34" spans="1:12" ht="20.149999999999999" customHeight="1">
      <c r="A34" s="43" t="s">
        <v>7</v>
      </c>
      <c r="B34" s="41"/>
      <c r="C34" s="41"/>
      <c r="D34" s="41"/>
      <c r="E34" s="41"/>
      <c r="F34" s="42"/>
      <c r="G34" s="36" t="s">
        <v>34</v>
      </c>
      <c r="H34" s="36"/>
    </row>
    <row r="35" spans="1:12" ht="20.149999999999999" customHeight="1">
      <c r="A35" s="40" t="s">
        <v>8</v>
      </c>
      <c r="B35" s="41"/>
      <c r="C35" s="41"/>
      <c r="D35" s="41"/>
      <c r="E35" s="41"/>
      <c r="F35" s="42"/>
      <c r="G35" s="36" t="s">
        <v>34</v>
      </c>
      <c r="H35" s="36"/>
    </row>
    <row r="36" spans="1:12" ht="29.25" customHeight="1">
      <c r="A36" s="43" t="s">
        <v>9</v>
      </c>
      <c r="B36" s="41"/>
      <c r="C36" s="41"/>
      <c r="D36" s="41"/>
      <c r="E36" s="41"/>
      <c r="F36" s="42"/>
      <c r="G36" s="36" t="s">
        <v>34</v>
      </c>
      <c r="H36" s="36"/>
      <c r="L36" s="3"/>
    </row>
    <row r="37" spans="1:12" ht="27.75" customHeight="1">
      <c r="A37" s="43" t="s">
        <v>30</v>
      </c>
      <c r="B37" s="41"/>
      <c r="C37" s="41"/>
      <c r="D37" s="41"/>
      <c r="E37" s="41"/>
      <c r="F37" s="42"/>
      <c r="G37" s="36" t="s">
        <v>34</v>
      </c>
      <c r="H37" s="36"/>
      <c r="L37" s="3"/>
    </row>
    <row r="38" spans="1:12" ht="23.5" customHeight="1">
      <c r="A38" s="44" t="s">
        <v>43</v>
      </c>
      <c r="B38" s="45"/>
      <c r="C38" s="45"/>
      <c r="D38" s="45"/>
      <c r="E38" s="45"/>
      <c r="F38" s="46"/>
      <c r="G38" s="36" t="s">
        <v>34</v>
      </c>
      <c r="H38" s="36"/>
      <c r="L38" s="3"/>
    </row>
    <row r="39" spans="1:12" ht="20.149999999999999" customHeight="1">
      <c r="A39" s="47" t="s">
        <v>10</v>
      </c>
      <c r="B39" s="48"/>
      <c r="C39" s="48"/>
      <c r="D39" s="48"/>
      <c r="E39" s="48"/>
      <c r="F39" s="49"/>
      <c r="G39" s="36" t="s">
        <v>34</v>
      </c>
      <c r="H39" s="36"/>
      <c r="L39" s="3"/>
    </row>
    <row r="40" spans="1:12" ht="14.5" customHeight="1">
      <c r="A40" s="37"/>
      <c r="B40" s="38"/>
      <c r="C40" s="38"/>
      <c r="D40" s="38"/>
      <c r="E40" s="38"/>
      <c r="F40" s="38"/>
      <c r="G40" s="38"/>
      <c r="H40" s="39"/>
    </row>
    <row r="41" spans="1:12" ht="25.5" customHeight="1">
      <c r="A41" s="47" t="s">
        <v>11</v>
      </c>
      <c r="B41" s="48"/>
      <c r="C41" s="48"/>
      <c r="D41" s="48"/>
      <c r="E41" s="48"/>
      <c r="F41" s="49"/>
      <c r="G41" s="36" t="s">
        <v>34</v>
      </c>
      <c r="H41" s="36"/>
    </row>
    <row r="42" spans="1:12" ht="22" customHeight="1">
      <c r="A42" s="47" t="s">
        <v>12</v>
      </c>
      <c r="B42" s="48"/>
      <c r="C42" s="48"/>
      <c r="D42" s="48"/>
      <c r="E42" s="48"/>
      <c r="F42" s="49"/>
      <c r="G42" s="36" t="s">
        <v>34</v>
      </c>
      <c r="H42" s="36"/>
    </row>
    <row r="43" spans="1:12" ht="22" customHeight="1">
      <c r="A43" s="47" t="s">
        <v>13</v>
      </c>
      <c r="B43" s="48"/>
      <c r="C43" s="48"/>
      <c r="D43" s="48"/>
      <c r="E43" s="48"/>
      <c r="F43" s="49"/>
      <c r="G43" s="36" t="s">
        <v>34</v>
      </c>
      <c r="H43" s="36"/>
    </row>
    <row r="44" spans="1:12" ht="22" customHeight="1">
      <c r="A44" s="47" t="s">
        <v>14</v>
      </c>
      <c r="B44" s="48"/>
      <c r="C44" s="48"/>
      <c r="D44" s="48"/>
      <c r="E44" s="48"/>
      <c r="F44" s="49"/>
      <c r="G44" s="36" t="s">
        <v>34</v>
      </c>
      <c r="H44" s="36"/>
    </row>
    <row r="45" spans="1:12" ht="22" customHeight="1">
      <c r="A45" s="47" t="s">
        <v>15</v>
      </c>
      <c r="B45" s="48"/>
      <c r="C45" s="48"/>
      <c r="D45" s="48"/>
      <c r="E45" s="48"/>
      <c r="F45" s="49"/>
      <c r="G45" s="36" t="s">
        <v>34</v>
      </c>
      <c r="H45" s="36"/>
    </row>
    <row r="46" spans="1:12" ht="22" customHeight="1">
      <c r="A46" s="47" t="s">
        <v>16</v>
      </c>
      <c r="B46" s="48"/>
      <c r="C46" s="48"/>
      <c r="D46" s="48"/>
      <c r="E46" s="48"/>
      <c r="F46" s="49"/>
      <c r="G46" s="36" t="s">
        <v>34</v>
      </c>
      <c r="H46" s="36"/>
    </row>
    <row r="47" spans="1:12" ht="22" customHeight="1">
      <c r="A47" s="47" t="s">
        <v>17</v>
      </c>
      <c r="B47" s="48"/>
      <c r="C47" s="48"/>
      <c r="D47" s="48"/>
      <c r="E47" s="48"/>
      <c r="F47" s="49"/>
      <c r="G47" s="36" t="s">
        <v>34</v>
      </c>
      <c r="H47" s="36"/>
    </row>
    <row r="48" spans="1:12" ht="25.5" customHeight="1">
      <c r="A48" s="58"/>
      <c r="B48" s="59"/>
      <c r="C48" s="59"/>
      <c r="D48" s="59"/>
      <c r="E48" s="59"/>
      <c r="F48" s="59"/>
      <c r="G48" s="59"/>
      <c r="H48" s="60"/>
    </row>
    <row r="49" spans="1:8" ht="28.5" customHeight="1">
      <c r="A49" s="61" t="s">
        <v>18</v>
      </c>
      <c r="B49" s="61"/>
      <c r="C49" s="61"/>
      <c r="D49" s="61"/>
      <c r="E49" s="61"/>
      <c r="F49" s="61"/>
      <c r="G49" s="61"/>
      <c r="H49" s="61"/>
    </row>
    <row r="50" spans="1:8" ht="18.75" customHeight="1">
      <c r="A50" s="53" t="s">
        <v>19</v>
      </c>
      <c r="B50" s="54"/>
      <c r="C50" s="54"/>
      <c r="D50" s="54"/>
      <c r="E50" s="54"/>
      <c r="F50" s="54"/>
      <c r="G50" s="54"/>
      <c r="H50" s="55"/>
    </row>
    <row r="51" spans="1:8" ht="18.75" customHeight="1">
      <c r="A51" s="53" t="s">
        <v>20</v>
      </c>
      <c r="B51" s="54"/>
      <c r="C51" s="54"/>
      <c r="D51" s="54"/>
      <c r="E51" s="54"/>
      <c r="F51" s="54"/>
      <c r="G51" s="54"/>
      <c r="H51" s="55"/>
    </row>
    <row r="52" spans="1:8" ht="18.75" customHeight="1">
      <c r="A52" s="15"/>
      <c r="B52" s="16"/>
      <c r="C52" s="62" t="s">
        <v>33</v>
      </c>
      <c r="D52" s="62"/>
      <c r="E52" s="62"/>
      <c r="F52" s="62"/>
      <c r="G52" s="62"/>
      <c r="H52" s="17"/>
    </row>
    <row r="53" spans="1:8" ht="28.5" customHeight="1">
      <c r="A53" s="52" t="s">
        <v>21</v>
      </c>
      <c r="B53" s="52"/>
      <c r="C53" s="52"/>
      <c r="D53" s="52"/>
      <c r="E53" s="52"/>
      <c r="F53" s="52"/>
      <c r="G53" s="52"/>
      <c r="H53" s="52"/>
    </row>
    <row r="54" spans="1:8" ht="18.75" customHeight="1">
      <c r="A54" s="53" t="s">
        <v>19</v>
      </c>
      <c r="B54" s="54"/>
      <c r="C54" s="54"/>
      <c r="D54" s="54"/>
      <c r="E54" s="54"/>
      <c r="F54" s="54"/>
      <c r="G54" s="54"/>
      <c r="H54" s="55"/>
    </row>
    <row r="55" spans="1:8" ht="18.75" customHeight="1">
      <c r="A55" s="53" t="s">
        <v>22</v>
      </c>
      <c r="B55" s="54"/>
      <c r="C55" s="54"/>
      <c r="D55" s="54"/>
      <c r="E55" s="54"/>
      <c r="F55" s="54"/>
      <c r="G55" s="54"/>
      <c r="H55" s="55"/>
    </row>
    <row r="56" spans="1:8" ht="18.75" customHeight="1">
      <c r="A56" s="15"/>
      <c r="B56" s="16"/>
      <c r="C56" s="62" t="s">
        <v>33</v>
      </c>
      <c r="D56" s="62"/>
      <c r="E56" s="62"/>
      <c r="F56" s="62"/>
      <c r="G56" s="62"/>
      <c r="H56" s="17"/>
    </row>
    <row r="57" spans="1:8" ht="20.25" customHeight="1">
      <c r="A57" s="11"/>
      <c r="B57" s="18"/>
      <c r="C57" s="1"/>
      <c r="D57" s="1"/>
      <c r="E57" s="56"/>
      <c r="F57" s="56"/>
      <c r="G57" s="57"/>
      <c r="H57" s="57"/>
    </row>
    <row r="58" spans="1:8" ht="18" customHeight="1">
      <c r="A58" s="6" t="s">
        <v>23</v>
      </c>
      <c r="B58" s="12"/>
      <c r="C58" s="20"/>
      <c r="D58" s="9"/>
      <c r="E58" s="9"/>
      <c r="F58" s="9"/>
      <c r="G58" s="9"/>
      <c r="H58" s="8"/>
    </row>
    <row r="59" spans="1:8" ht="18" customHeight="1">
      <c r="A59" s="12" t="s">
        <v>24</v>
      </c>
      <c r="B59" s="19"/>
      <c r="C59" s="13"/>
      <c r="D59" s="9"/>
      <c r="E59" s="9"/>
      <c r="F59" s="9"/>
      <c r="G59" s="9"/>
      <c r="H59" s="8"/>
    </row>
    <row r="60" spans="1:8" ht="18" customHeight="1">
      <c r="A60" s="50" t="s">
        <v>25</v>
      </c>
      <c r="B60" s="51"/>
      <c r="C60" s="51"/>
      <c r="D60" s="10"/>
      <c r="E60" s="10"/>
      <c r="F60" s="10"/>
      <c r="G60" s="10"/>
      <c r="H60" s="7"/>
    </row>
    <row r="63" spans="1:8" hidden="1">
      <c r="A63" s="4" t="s">
        <v>0</v>
      </c>
      <c r="B63" s="4"/>
    </row>
    <row r="64" spans="1:8" ht="16.5" hidden="1" customHeight="1">
      <c r="A64" s="5" t="s">
        <v>1</v>
      </c>
      <c r="B64" s="5"/>
    </row>
  </sheetData>
  <sheetProtection selectLockedCells="1"/>
  <mergeCells count="61">
    <mergeCell ref="A15:H15"/>
    <mergeCell ref="A19:H19"/>
    <mergeCell ref="A25:H25"/>
    <mergeCell ref="G36:H36"/>
    <mergeCell ref="G41:H41"/>
    <mergeCell ref="G38:H38"/>
    <mergeCell ref="G34:H34"/>
    <mergeCell ref="G33:H33"/>
    <mergeCell ref="A32:F32"/>
    <mergeCell ref="A33:F33"/>
    <mergeCell ref="A34:F34"/>
    <mergeCell ref="G32:H32"/>
    <mergeCell ref="G42:H42"/>
    <mergeCell ref="G43:H43"/>
    <mergeCell ref="A45:F45"/>
    <mergeCell ref="A46:F46"/>
    <mergeCell ref="A43:F43"/>
    <mergeCell ref="A44:F44"/>
    <mergeCell ref="A1:H1"/>
    <mergeCell ref="A2:H2"/>
    <mergeCell ref="A31:H31"/>
    <mergeCell ref="G3:H3"/>
    <mergeCell ref="G30:H30"/>
    <mergeCell ref="G4:H4"/>
    <mergeCell ref="G5:H5"/>
    <mergeCell ref="G29:H29"/>
    <mergeCell ref="A3:F3"/>
    <mergeCell ref="A4:F4"/>
    <mergeCell ref="A5:F5"/>
    <mergeCell ref="E6:F6"/>
    <mergeCell ref="A29:F29"/>
    <mergeCell ref="A30:F30"/>
    <mergeCell ref="A7:H7"/>
    <mergeCell ref="A27:H27"/>
    <mergeCell ref="A60:C60"/>
    <mergeCell ref="A53:H53"/>
    <mergeCell ref="A55:H55"/>
    <mergeCell ref="E57:H57"/>
    <mergeCell ref="A48:H48"/>
    <mergeCell ref="A50:H50"/>
    <mergeCell ref="A51:H51"/>
    <mergeCell ref="A54:H54"/>
    <mergeCell ref="A49:H49"/>
    <mergeCell ref="C52:G52"/>
    <mergeCell ref="C56:G56"/>
    <mergeCell ref="G47:H47"/>
    <mergeCell ref="G44:H44"/>
    <mergeCell ref="A40:H40"/>
    <mergeCell ref="G37:H37"/>
    <mergeCell ref="G35:H35"/>
    <mergeCell ref="G39:H39"/>
    <mergeCell ref="A35:F35"/>
    <mergeCell ref="A37:F37"/>
    <mergeCell ref="A38:F38"/>
    <mergeCell ref="A39:F39"/>
    <mergeCell ref="A41:F41"/>
    <mergeCell ref="A42:F42"/>
    <mergeCell ref="A47:F47"/>
    <mergeCell ref="A36:F36"/>
    <mergeCell ref="G45:H45"/>
    <mergeCell ref="G46:H46"/>
  </mergeCells>
  <pageMargins left="0.43307086614173201" right="0.43307086614173201" top="1.4450980392156862" bottom="0.74803149606299202" header="0.511811023622047" footer="0.511811023622047"/>
  <pageSetup paperSize="9" scale="24" orientation="portrait" r:id="rId1"/>
  <headerFooter>
    <oddHeader>&amp;LПрилог 1 Упутства UP-07.02.09-003 Конкурентни избор добављача v14.0&amp;R&amp;G</oddHeader>
    <oddFooter>&amp;L&amp;"Arial,Обычный"&amp;10&amp;K000000SA-07.02.09-013, верзија 9.0&amp;R&amp;"Arial,Обычный"&amp;10Страна 1 од 1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2011-10-203377</_dlc_DocId>
    <_dlc_DocIdUrl xmlns="b3ef1202-6da4-439b-bd9c-0f518e8f8abc">
      <Url>https://nisdms.nis.local/_layouts/15/DocIdRedir.aspx?ID=2011-10-203377</Url>
      <Description>2011-10-203377</Description>
    </_dlc_DocIdUrl>
    <BarCode xmlns="b3ef1202-6da4-439b-bd9c-0f518e8f8abc">30240115094302041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NM_041000/ND-od/000417/2024-22</InternalID>
  </documentManagement>
</p:properties>
</file>

<file path=customXml/itemProps1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0AD650A-E40C-4E88-AC84-10C2CD0269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ACA2E225-6278-47B7-8215-B222BEDA1D00}">
  <ds:schemaRefs>
    <ds:schemaRef ds:uri="b3ef1202-6da4-439b-bd9c-0f518e8f8abc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BID FORM</vt:lpstr>
      <vt:lpstr>opcije</vt:lpstr>
      <vt:lpstr>'BID FORM'!Print_Area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1 Uputstva SA-07.02.09-013_v9.0 Obrazac ponude srp</dc:title>
  <dc:creator>Goran Babic</dc:creator>
  <cp:keywords>Без ограничења/Unrestricted</cp:keywords>
  <cp:lastModifiedBy>Nikoleta Maric</cp:lastModifiedBy>
  <cp:lastPrinted>2015-04-29T05:50:47Z</cp:lastPrinted>
  <dcterms:created xsi:type="dcterms:W3CDTF">2014-11-28T11:36:42Z</dcterms:created>
  <dcterms:modified xsi:type="dcterms:W3CDTF">2026-08-06T10:06:10Z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e45d7b85-5e2b-4f98-8337-66b6edd11ad0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52cb1a39-bd95-44c7-b3c2-2d048a8bb98d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